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ои документы\Алхимов\Аэроклуб\АС4-115\"/>
    </mc:Choice>
  </mc:AlternateContent>
  <bookViews>
    <workbookView xWindow="96" yWindow="60" windowWidth="17172" windowHeight="7368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8" i="1" l="1"/>
  <c r="E8" i="1" s="1"/>
  <c r="A8" i="1"/>
  <c r="B8" i="1" s="1"/>
  <c r="F8" i="1" l="1"/>
  <c r="G8" i="1"/>
  <c r="G12" i="1" s="1"/>
  <c r="C8" i="1"/>
  <c r="H12" i="1" s="1"/>
  <c r="G10" i="1" l="1"/>
  <c r="H8" i="1" s="1"/>
  <c r="I8" i="1" s="1"/>
  <c r="H10" i="1" s="1"/>
</calcChain>
</file>

<file path=xl/sharedStrings.xml><?xml version="1.0" encoding="utf-8"?>
<sst xmlns="http://schemas.openxmlformats.org/spreadsheetml/2006/main" count="26" uniqueCount="26">
  <si>
    <t>dX низ</t>
  </si>
  <si>
    <t>dX верх</t>
  </si>
  <si>
    <t>dX киль</t>
  </si>
  <si>
    <t>AC</t>
  </si>
  <si>
    <t>AD</t>
  </si>
  <si>
    <t>BC</t>
  </si>
  <si>
    <t>BD</t>
  </si>
  <si>
    <t>CD</t>
  </si>
  <si>
    <t>Х низ</t>
  </si>
  <si>
    <t>Х верх</t>
  </si>
  <si>
    <t>База AB</t>
  </si>
  <si>
    <t>CF</t>
  </si>
  <si>
    <t>DF</t>
  </si>
  <si>
    <t>DE</t>
  </si>
  <si>
    <t>CE</t>
  </si>
  <si>
    <t>Н abd</t>
  </si>
  <si>
    <t>H abc</t>
  </si>
  <si>
    <t>точка А - правая задняя законцовка крыла</t>
  </si>
  <si>
    <t>точка В - левая задняя законцовка крыла</t>
  </si>
  <si>
    <t>точка C - переднее основание руля направления</t>
  </si>
  <si>
    <t>точка D - точка на верху руля направления, над верхней ПВД</t>
  </si>
  <si>
    <t>точка F - середина линии АВ</t>
  </si>
  <si>
    <t>точка Е - падение высоты, проведенной из точки D на продолжении линии FC</t>
  </si>
  <si>
    <t>Наклон киля</t>
  </si>
  <si>
    <t>Угол фюзеляжа</t>
  </si>
  <si>
    <t>Рассчет параметров фюзеляжа планера AC4-115, размеры в мм, углы в градусах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</si>
</sst>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2" borderId="13" xfId="0" applyFill="1" applyBorder="1"/>
    <xf numFmtId="0" fontId="0" fillId="2" borderId="14" xfId="0" applyFill="1" applyBorder="1"/>
    <xf numFmtId="0" fontId="0" fillId="2" borderId="1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3" xfId="0" applyFont="1" applyFill="1" applyBorder="1"/>
    <xf numFmtId="0" fontId="2" fillId="2" borderId="15" xfId="0" applyFont="1" applyFill="1" applyBorder="1"/>
    <xf numFmtId="0" fontId="0" fillId="0" borderId="17" xfId="0" applyBorder="1"/>
    <xf numFmtId="0" fontId="0" fillId="0" borderId="18" xfId="0" applyBorder="1"/>
    <xf numFmtId="0" fontId="1" fillId="0" borderId="16" xfId="0" applyFont="1" applyBorder="1"/>
    <xf numFmtId="0" fontId="0" fillId="0" borderId="0" xfId="0" applyFill="1" applyBorder="1"/>
    <xf numFmtId="0" fontId="2" fillId="2" borderId="6" xfId="0" applyFont="1" applyFill="1" applyBorder="1"/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9"/>
  <sheetViews>
    <sheetView tabSelected="1" workbookViewId="0">
      <selection activeCell="I17" sqref="I17"/>
    </sheetView>
  </sheetViews>
  <sheetFormatPr defaultRowHeight="14.4" x14ac:dyDescent="0.3"/>
  <cols>
    <col min="8" max="8" width="14.33203125" customWidth="1"/>
    <col min="9" max="9" width="13.6640625" customWidth="1"/>
  </cols>
  <sheetData>
    <row r="5" spans="1:9" ht="15" thickBot="1" x14ac:dyDescent="0.35"/>
    <row r="6" spans="1:9" ht="15" thickBot="1" x14ac:dyDescent="0.35">
      <c r="A6" s="20" t="s">
        <v>25</v>
      </c>
      <c r="B6" s="18"/>
      <c r="C6" s="18"/>
      <c r="D6" s="18"/>
      <c r="E6" s="18"/>
      <c r="F6" s="18"/>
      <c r="G6" s="18"/>
      <c r="H6" s="18"/>
      <c r="I6" s="19"/>
    </row>
    <row r="7" spans="1:9" x14ac:dyDescent="0.3">
      <c r="A7" s="1" t="s">
        <v>8</v>
      </c>
      <c r="B7" s="2" t="s">
        <v>0</v>
      </c>
      <c r="C7" s="2" t="s">
        <v>16</v>
      </c>
      <c r="D7" s="2" t="s">
        <v>9</v>
      </c>
      <c r="E7" s="2" t="s">
        <v>1</v>
      </c>
      <c r="F7" s="2" t="s">
        <v>2</v>
      </c>
      <c r="G7" s="2" t="s">
        <v>15</v>
      </c>
      <c r="H7" s="15" t="s">
        <v>14</v>
      </c>
      <c r="I7" s="23" t="s">
        <v>13</v>
      </c>
    </row>
    <row r="8" spans="1:9" ht="15" thickBot="1" x14ac:dyDescent="0.35">
      <c r="A8" s="3">
        <f>(A10^2+B10^2-D10^2)/2/A10</f>
        <v>6263.7150000000001</v>
      </c>
      <c r="B8" s="4">
        <f>A8-A10/2</f>
        <v>13.715000000000146</v>
      </c>
      <c r="C8" s="4">
        <f>SQRT(B10^2-A8^2)</f>
        <v>2821.8388328845072</v>
      </c>
      <c r="D8" s="4">
        <f>(A10^2+C10^2-E10^2)/2/A10</f>
        <v>6387.2817599999998</v>
      </c>
      <c r="E8" s="4">
        <f>D8-A10/2</f>
        <v>137.28175999999985</v>
      </c>
      <c r="F8" s="4">
        <f>E8-B8</f>
        <v>123.5667599999997</v>
      </c>
      <c r="G8" s="4">
        <f>SQRT(C10^2-D8^2)</f>
        <v>3348.9663656673683</v>
      </c>
      <c r="H8" s="5">
        <f>(G12^2-G10^2-F10^2)/2/G10</f>
        <v>479.99330661632342</v>
      </c>
      <c r="I8" s="24">
        <f>SQRT(F10^2-H8^2)</f>
        <v>576.28675640129734</v>
      </c>
    </row>
    <row r="9" spans="1:9" ht="15" thickBot="1" x14ac:dyDescent="0.35">
      <c r="A9" s="6" t="s">
        <v>10</v>
      </c>
      <c r="B9" s="7" t="s">
        <v>3</v>
      </c>
      <c r="C9" s="7" t="s">
        <v>4</v>
      </c>
      <c r="D9" s="7" t="s">
        <v>5</v>
      </c>
      <c r="E9" s="7" t="s">
        <v>6</v>
      </c>
      <c r="F9" s="11" t="s">
        <v>7</v>
      </c>
      <c r="G9" s="13" t="s">
        <v>11</v>
      </c>
      <c r="H9" s="16" t="s">
        <v>23</v>
      </c>
    </row>
    <row r="10" spans="1:9" ht="15" thickBot="1" x14ac:dyDescent="0.35">
      <c r="A10" s="8">
        <v>12500</v>
      </c>
      <c r="B10" s="9">
        <v>6870</v>
      </c>
      <c r="C10" s="9">
        <v>7212</v>
      </c>
      <c r="D10" s="9">
        <v>6845</v>
      </c>
      <c r="E10" s="9">
        <v>6970</v>
      </c>
      <c r="F10" s="10">
        <v>750</v>
      </c>
      <c r="G10" s="12">
        <f>SQRT(B8^2+C8^2)</f>
        <v>2821.8721622355606</v>
      </c>
      <c r="H10" s="17">
        <f>ASIN(F8/I8)*180/PI()</f>
        <v>12.381436426316045</v>
      </c>
    </row>
    <row r="11" spans="1:9" x14ac:dyDescent="0.3">
      <c r="G11" s="14" t="s">
        <v>12</v>
      </c>
      <c r="H11" s="16" t="s">
        <v>24</v>
      </c>
      <c r="I11" s="21"/>
    </row>
    <row r="12" spans="1:9" ht="15" thickBot="1" x14ac:dyDescent="0.35">
      <c r="G12" s="3">
        <f>SQRT(G8^2+E8^2)</f>
        <v>3351.7789306575696</v>
      </c>
      <c r="H12" s="22">
        <f>ATAN(B8/C8)*180/PI()</f>
        <v>0.27847282393354822</v>
      </c>
      <c r="I12" s="21"/>
    </row>
    <row r="14" spans="1:9" x14ac:dyDescent="0.3">
      <c r="A14" t="s">
        <v>17</v>
      </c>
    </row>
    <row r="15" spans="1:9" x14ac:dyDescent="0.3">
      <c r="A15" t="s">
        <v>18</v>
      </c>
    </row>
    <row r="16" spans="1:9" x14ac:dyDescent="0.3">
      <c r="A16" t="s">
        <v>19</v>
      </c>
    </row>
    <row r="17" spans="1:1" x14ac:dyDescent="0.3">
      <c r="A17" t="s">
        <v>20</v>
      </c>
    </row>
    <row r="18" spans="1:1" x14ac:dyDescent="0.3">
      <c r="A18" t="s">
        <v>21</v>
      </c>
    </row>
    <row r="19" spans="1:1" x14ac:dyDescent="0.3">
      <c r="A19" t="s">
        <v>22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2018-07-09T08:54:04Z</cp:lastPrinted>
  <dcterms:created xsi:type="dcterms:W3CDTF">2018-07-09T05:23:13Z</dcterms:created>
  <dcterms:modified xsi:type="dcterms:W3CDTF">2018-07-10T15:21:56Z</dcterms:modified>
</cp:coreProperties>
</file>